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207839\"/>
    </mc:Choice>
  </mc:AlternateContent>
  <xr:revisionPtr revIDLastSave="0" documentId="13_ncr:1_{4CB1AEC5-A21D-46E9-86BF-4B0FD5CCB77F}" xr6:coauthVersionLast="47" xr6:coauthVersionMax="47" xr10:uidLastSave="{00000000-0000-0000-0000-000000000000}"/>
  <bookViews>
    <workbookView xWindow="28680" yWindow="-120" windowWidth="29040" windowHeight="15840" xr2:uid="{D126532A-11AD-4591-8246-3F8503BF8D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1" l="1"/>
  <c r="G13" i="1"/>
  <c r="H8" i="1"/>
  <c r="H7" i="1"/>
  <c r="G5" i="1"/>
  <c r="K17" i="1"/>
  <c r="F17" i="1"/>
  <c r="H17" i="1" l="1"/>
  <c r="G17" i="1"/>
</calcChain>
</file>

<file path=xl/sharedStrings.xml><?xml version="1.0" encoding="utf-8"?>
<sst xmlns="http://schemas.openxmlformats.org/spreadsheetml/2006/main" count="36" uniqueCount="26">
  <si>
    <t>MAINTENANCE OF TRAFFIC QUANTITIES</t>
  </si>
  <si>
    <t>WORK ZONE IMPACT ATTENUATOR, 24" WIDE HAZARDS, (BIDIRECTIONAL)</t>
  </si>
  <si>
    <t>WORK ZONE CENTER LINE, CLASS I, 740.06, TYPE I</t>
  </si>
  <si>
    <t>WORK ZONE EDGE LINE, CLASS I, 6", 740.06, TYPE I</t>
  </si>
  <si>
    <t>WORK ZONE STOP LINE, CLASS I, 740.06, TYPE I</t>
  </si>
  <si>
    <t>PORTABLE BARRIER, UNANCHORED</t>
  </si>
  <si>
    <t>EACH</t>
  </si>
  <si>
    <t>MILE</t>
  </si>
  <si>
    <t>FT</t>
  </si>
  <si>
    <t>SHEET NO.</t>
  </si>
  <si>
    <t>REFERENCE</t>
  </si>
  <si>
    <t>MT-1</t>
  </si>
  <si>
    <t>MT-2</t>
  </si>
  <si>
    <t>MT-3</t>
  </si>
  <si>
    <t>MT-4</t>
  </si>
  <si>
    <t>MT-5</t>
  </si>
  <si>
    <t>MT-6</t>
  </si>
  <si>
    <t>MT-7</t>
  </si>
  <si>
    <t>MT-8</t>
  </si>
  <si>
    <t>PB-1</t>
  </si>
  <si>
    <t>PHASE 1</t>
  </si>
  <si>
    <t>TOTALS CARRIED TO GENERAL SUMMARY</t>
  </si>
  <si>
    <t>P.06</t>
  </si>
  <si>
    <t>STATION</t>
  </si>
  <si>
    <t>TO</t>
  </si>
  <si>
    <t>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</si>
</sst>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0.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 applyAlignment="1">
      <alignment textRotation="90" wrapText="1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 vertical="center" textRotation="90" wrapText="1"/>
    </xf>
    <xf numFmtId="164" fontId="1" fillId="0" borderId="2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3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88B5-989E-4028-845C-B08BC8F1B1AB}">
  <dimension ref="A1:L17"/>
  <sheetViews>
    <sheetView tabSelected="1" workbookViewId="0">
      <selection activeCell="M14" sqref="M14"/>
    </sheetView>
  </sheetViews>
  <sheetFormatPr defaultRowHeight="14.4" x14ac:dyDescent="0.3"/>
  <cols>
    <col min="4" max="5" width="10.21875" bestFit="1" customWidth="1"/>
  </cols>
  <sheetData>
    <row r="1" spans="1:12" ht="16.2" thickBot="1" x14ac:dyDescent="0.3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2" x14ac:dyDescent="0.3">
      <c r="A2" s="29"/>
      <c r="B2" s="42" t="s">
        <v>9</v>
      </c>
      <c r="C2" s="43" t="s">
        <v>10</v>
      </c>
      <c r="D2" s="35" t="s">
        <v>23</v>
      </c>
      <c r="E2" s="36"/>
      <c r="F2" s="27">
        <v>614</v>
      </c>
      <c r="G2" s="28"/>
      <c r="H2" s="28"/>
      <c r="I2" s="28"/>
      <c r="J2" s="2"/>
      <c r="K2" s="3">
        <v>622</v>
      </c>
    </row>
    <row r="3" spans="1:12" ht="178.2" x14ac:dyDescent="0.3">
      <c r="A3" s="30"/>
      <c r="B3" s="44"/>
      <c r="C3" s="45"/>
      <c r="D3" s="37"/>
      <c r="E3" s="38"/>
      <c r="F3" s="48" t="s">
        <v>1</v>
      </c>
      <c r="G3" s="49" t="s">
        <v>2</v>
      </c>
      <c r="H3" s="49" t="s">
        <v>3</v>
      </c>
      <c r="I3" s="49" t="s">
        <v>4</v>
      </c>
      <c r="J3" s="49"/>
      <c r="K3" s="50" t="s">
        <v>5</v>
      </c>
      <c r="L3" s="1"/>
    </row>
    <row r="4" spans="1:12" ht="15" thickBot="1" x14ac:dyDescent="0.35">
      <c r="A4" s="31"/>
      <c r="B4" s="46"/>
      <c r="C4" s="47"/>
      <c r="D4" s="5" t="s">
        <v>24</v>
      </c>
      <c r="E4" s="6" t="s">
        <v>25</v>
      </c>
      <c r="F4" s="4" t="s">
        <v>6</v>
      </c>
      <c r="G4" s="5" t="s">
        <v>7</v>
      </c>
      <c r="H4" s="5" t="s">
        <v>7</v>
      </c>
      <c r="I4" s="5" t="s">
        <v>8</v>
      </c>
      <c r="J4" s="5"/>
      <c r="K4" s="6" t="s">
        <v>8</v>
      </c>
    </row>
    <row r="5" spans="1:12" x14ac:dyDescent="0.3">
      <c r="A5" s="21" t="s">
        <v>20</v>
      </c>
      <c r="B5" s="7" t="s">
        <v>22</v>
      </c>
      <c r="C5" s="32" t="s">
        <v>11</v>
      </c>
      <c r="D5" s="51">
        <v>24700</v>
      </c>
      <c r="E5" s="52">
        <v>24915</v>
      </c>
      <c r="F5" s="9"/>
      <c r="G5" s="7">
        <f>ROUND(500/5280,2)</f>
        <v>0.09</v>
      </c>
      <c r="H5" s="7"/>
      <c r="I5" s="7"/>
      <c r="J5" s="7"/>
      <c r="K5" s="8"/>
    </row>
    <row r="6" spans="1:12" x14ac:dyDescent="0.3">
      <c r="A6" s="22"/>
      <c r="B6" s="10" t="s">
        <v>22</v>
      </c>
      <c r="C6" s="33" t="s">
        <v>12</v>
      </c>
      <c r="D6" s="55">
        <v>24915</v>
      </c>
      <c r="E6" s="56"/>
      <c r="F6" s="12"/>
      <c r="G6" s="10"/>
      <c r="H6" s="10"/>
      <c r="I6" s="10">
        <v>12</v>
      </c>
      <c r="J6" s="10"/>
      <c r="K6" s="11"/>
    </row>
    <row r="7" spans="1:12" x14ac:dyDescent="0.3">
      <c r="A7" s="22"/>
      <c r="B7" s="7" t="s">
        <v>22</v>
      </c>
      <c r="C7" s="33" t="s">
        <v>13</v>
      </c>
      <c r="D7" s="51">
        <v>24915</v>
      </c>
      <c r="E7" s="53">
        <v>25495</v>
      </c>
      <c r="F7" s="12"/>
      <c r="G7" s="10"/>
      <c r="H7" s="10">
        <f>ROUND(581/5280,2)</f>
        <v>0.11</v>
      </c>
      <c r="I7" s="10"/>
      <c r="J7" s="10"/>
      <c r="K7" s="11"/>
    </row>
    <row r="8" spans="1:12" x14ac:dyDescent="0.3">
      <c r="A8" s="22"/>
      <c r="B8" s="10" t="s">
        <v>22</v>
      </c>
      <c r="C8" s="33" t="s">
        <v>14</v>
      </c>
      <c r="D8" s="51">
        <v>24915</v>
      </c>
      <c r="E8" s="53">
        <v>25495</v>
      </c>
      <c r="F8" s="12"/>
      <c r="G8" s="10"/>
      <c r="H8" s="10">
        <f>ROUND(582/5280,2)</f>
        <v>0.11</v>
      </c>
      <c r="I8" s="10"/>
      <c r="J8" s="10"/>
      <c r="K8" s="11"/>
    </row>
    <row r="9" spans="1:12" x14ac:dyDescent="0.3">
      <c r="A9" s="22"/>
      <c r="B9" s="7" t="s">
        <v>22</v>
      </c>
      <c r="C9" s="33" t="s">
        <v>15</v>
      </c>
      <c r="D9" s="55">
        <v>25044</v>
      </c>
      <c r="E9" s="56"/>
      <c r="F9" s="12">
        <v>1</v>
      </c>
      <c r="G9" s="10"/>
      <c r="H9" s="10"/>
      <c r="I9" s="10"/>
      <c r="J9" s="10"/>
      <c r="K9" s="11"/>
    </row>
    <row r="10" spans="1:12" x14ac:dyDescent="0.3">
      <c r="A10" s="22"/>
      <c r="B10" s="10"/>
      <c r="C10" s="33"/>
      <c r="D10" s="51"/>
      <c r="E10" s="53"/>
      <c r="F10" s="12"/>
      <c r="G10" s="10"/>
      <c r="H10" s="10"/>
      <c r="I10" s="10"/>
      <c r="J10" s="10"/>
      <c r="K10" s="11"/>
    </row>
    <row r="11" spans="1:12" x14ac:dyDescent="0.3">
      <c r="A11" s="22"/>
      <c r="B11" s="7" t="s">
        <v>22</v>
      </c>
      <c r="C11" s="33" t="s">
        <v>16</v>
      </c>
      <c r="D11" s="55">
        <v>25366</v>
      </c>
      <c r="E11" s="56"/>
      <c r="F11" s="12">
        <v>1</v>
      </c>
      <c r="G11" s="10"/>
      <c r="H11" s="10"/>
      <c r="I11" s="10"/>
      <c r="J11" s="10"/>
      <c r="K11" s="11"/>
    </row>
    <row r="12" spans="1:12" x14ac:dyDescent="0.3">
      <c r="A12" s="22"/>
      <c r="B12" s="10" t="s">
        <v>22</v>
      </c>
      <c r="C12" s="33" t="s">
        <v>17</v>
      </c>
      <c r="D12" s="55">
        <v>25495</v>
      </c>
      <c r="E12" s="56"/>
      <c r="F12" s="12"/>
      <c r="G12" s="10"/>
      <c r="H12" s="10"/>
      <c r="I12" s="10">
        <v>12</v>
      </c>
      <c r="J12" s="10"/>
      <c r="K12" s="11"/>
    </row>
    <row r="13" spans="1:12" x14ac:dyDescent="0.3">
      <c r="A13" s="22"/>
      <c r="B13" s="7" t="s">
        <v>22</v>
      </c>
      <c r="C13" s="33" t="s">
        <v>18</v>
      </c>
      <c r="D13" s="51">
        <v>25495</v>
      </c>
      <c r="E13" s="53">
        <v>25700</v>
      </c>
      <c r="F13" s="12"/>
      <c r="G13" s="10">
        <f>ROUND(500/5280,2)</f>
        <v>0.09</v>
      </c>
      <c r="H13" s="10"/>
      <c r="I13" s="10"/>
      <c r="J13" s="10"/>
      <c r="K13" s="11"/>
    </row>
    <row r="14" spans="1:12" x14ac:dyDescent="0.3">
      <c r="A14" s="22"/>
      <c r="B14" s="10"/>
      <c r="C14" s="33"/>
      <c r="D14" s="51"/>
      <c r="E14" s="53"/>
      <c r="F14" s="12"/>
      <c r="G14" s="10"/>
      <c r="H14" s="10"/>
      <c r="I14" s="10"/>
      <c r="J14" s="10"/>
      <c r="K14" s="11"/>
    </row>
    <row r="15" spans="1:12" x14ac:dyDescent="0.3">
      <c r="A15" s="22"/>
      <c r="B15" s="7" t="s">
        <v>22</v>
      </c>
      <c r="C15" s="33" t="s">
        <v>19</v>
      </c>
      <c r="D15" s="51">
        <v>25060</v>
      </c>
      <c r="E15" s="53">
        <v>25350</v>
      </c>
      <c r="F15" s="12"/>
      <c r="G15" s="10"/>
      <c r="H15" s="10"/>
      <c r="I15" s="10"/>
      <c r="J15" s="10"/>
      <c r="K15" s="11">
        <v>290</v>
      </c>
    </row>
    <row r="16" spans="1:12" ht="15" thickBot="1" x14ac:dyDescent="0.35">
      <c r="A16" s="23"/>
      <c r="B16" s="13"/>
      <c r="C16" s="34"/>
      <c r="D16" s="51"/>
      <c r="E16" s="54"/>
      <c r="F16" s="15"/>
      <c r="G16" s="13"/>
      <c r="H16" s="13"/>
      <c r="I16" s="13"/>
      <c r="J16" s="13"/>
      <c r="K16" s="14"/>
    </row>
    <row r="17" spans="1:11" ht="34.5" customHeight="1" thickBot="1" x14ac:dyDescent="0.35">
      <c r="A17" s="39" t="s">
        <v>21</v>
      </c>
      <c r="B17" s="40"/>
      <c r="C17" s="40"/>
      <c r="D17" s="40"/>
      <c r="E17" s="41"/>
      <c r="F17" s="16">
        <f>SUM(F5:F16)</f>
        <v>2</v>
      </c>
      <c r="G17" s="17">
        <f>ROUND(SUM(G5:G16),2)</f>
        <v>0.18</v>
      </c>
      <c r="H17" s="17">
        <f>ROUND(SUM(H5:H16),2)</f>
        <v>0.22</v>
      </c>
      <c r="I17" s="18">
        <f>ROUND(SUM(I5:I16),0)</f>
        <v>24</v>
      </c>
      <c r="J17" s="19"/>
      <c r="K17" s="20">
        <f>SUM(K5:K16)</f>
        <v>290</v>
      </c>
    </row>
  </sheetData>
  <mergeCells count="12">
    <mergeCell ref="A5:A16"/>
    <mergeCell ref="A1:K1"/>
    <mergeCell ref="F2:I2"/>
    <mergeCell ref="B2:B4"/>
    <mergeCell ref="C2:C4"/>
    <mergeCell ref="A2:A4"/>
    <mergeCell ref="D2:E3"/>
    <mergeCell ref="A17:E17"/>
    <mergeCell ref="D6:E6"/>
    <mergeCell ref="D12:E12"/>
    <mergeCell ref="D9:E9"/>
    <mergeCell ref="D11:E11"/>
  </mergeCells>
  <phoneticPr fontId="3" type="noConversion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Bassa, Logan</cp:lastModifiedBy>
  <dcterms:created xsi:type="dcterms:W3CDTF">2022-08-12T14:21:46Z</dcterms:created>
  <dcterms:modified xsi:type="dcterms:W3CDTF">2024-01-19T13:34:28Z</dcterms:modified>
</cp:coreProperties>
</file>